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2" sheetId="33" r:id="rId1"/>
  </sheets>
  <calcPr calcId="125725"/>
</workbook>
</file>

<file path=xl/calcChain.xml><?xml version="1.0" encoding="utf-8"?>
<calcChain xmlns="http://schemas.openxmlformats.org/spreadsheetml/2006/main">
  <c r="F28" i="33"/>
  <c r="F29"/>
  <c r="F31"/>
  <c r="F34"/>
  <c r="F19"/>
  <c r="F22"/>
  <c r="F17"/>
  <c r="F18"/>
  <c r="F15"/>
  <c r="F11"/>
  <c r="F12"/>
  <c r="F8"/>
  <c r="F33"/>
  <c r="F10"/>
  <c r="E7"/>
  <c r="D7"/>
  <c r="F7" s="1"/>
  <c r="E9"/>
  <c r="D9"/>
  <c r="F9"/>
  <c r="E14"/>
  <c r="D14"/>
  <c r="F14" s="1"/>
  <c r="E16"/>
  <c r="D16"/>
  <c r="F16"/>
  <c r="E27"/>
  <c r="D27"/>
  <c r="F27" s="1"/>
  <c r="D30"/>
  <c r="E30"/>
  <c r="F30"/>
  <c r="E24"/>
  <c r="F24"/>
  <c r="E20"/>
  <c r="F20"/>
  <c r="E26"/>
  <c r="E25"/>
  <c r="E35"/>
  <c r="D26" l="1"/>
  <c r="D25" l="1"/>
  <c r="F26"/>
  <c r="D35" l="1"/>
  <c r="F35" s="1"/>
  <c r="F25"/>
</calcChain>
</file>

<file path=xl/sharedStrings.xml><?xml version="1.0" encoding="utf-8"?>
<sst xmlns="http://schemas.openxmlformats.org/spreadsheetml/2006/main" count="73" uniqueCount="70">
  <si>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</si>
  <si>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</si>
  <si>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</si>
  <si>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</si>
  <si>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</si>
  <si>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</si>
  <si>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</si>
  <si>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</si>
  <si>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</si>
  <si>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</si>
  <si>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</si>
  <si>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</si>
  <si>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</si>
  <si>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</si>
  <si>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</si>
  <si>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</si>
  <si>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</si>
  <si>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</si>
  <si>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</si>
  <si>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Прочие неналоговые доходы бюджетов поселений</t>
  </si>
  <si>
    <t>000 2 00 00000 00 0000 000</t>
  </si>
  <si>
    <t>000 2 02 02000 00 0000 151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</si>
  <si>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</si>
  <si>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</si>
  <si>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</si>
  <si>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</si>
  <si>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</si>
  <si>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000 2 02 01001 10 0000 151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</si>
  <si>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</si>
  <si>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</si>
  <si>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000 2 02 02999 10 0000 151</t>
  </si>
  <si>
    <t>Прочие субсидии бюджетам поселений</t>
  </si>
  <si>
    <t>000 2 02 03015 10 0000 151</t>
  </si>
  <si>
    <t>000 2 02 03000 00 0000 151</t>
  </si>
  <si>
    <t>Субвенции бюджетам субъектов Российской Федерации и муниципальных образований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</si>
  <si>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</si>
  <si>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</si>
  <si>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000 2 02 01000 00 0000 151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</si>
  <si>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</si>
  <si>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</si>
  <si>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</si>
  <si>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</si>
  <si>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000 1 03 00000 00 0000 000</t>
  </si>
  <si>
    <t>Доходы от уплаты акцизов на нефтепродукты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</si>
  <si>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</si>
  <si>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</si>
  <si>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</si>
  <si>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</si>
  <si>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</si>
  <si>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</si>
  <si>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</si>
  <si>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</si>
  <si>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аренда земель</t>
  </si>
  <si>
    <t>аренда имущества</t>
  </si>
  <si>
    <t>000 1 14 00000 00 0000 000</t>
  </si>
  <si>
    <t>Доходы от продажи материальных и нематериальных активов</t>
  </si>
  <si>
    <t>000 1 17 00000 00 0000 180</t>
  </si>
  <si>
    <t>000 2 02 01999 10 0000 151</t>
  </si>
  <si>
    <t>Прочие дотации бюджетам сельских поселений</t>
  </si>
  <si>
    <t>Утвержденные бюджетные назначения</t>
  </si>
  <si>
    <t>Исполнено</t>
  </si>
  <si>
    <t>Исполненно  %</t>
  </si>
  <si>
    <t>Глава сельского поселения                                                       Разукова Татьяна Владимировна</t>
  </si>
  <si>
    <t>Разукова Татьяна Владимировна</t>
  </si>
  <si>
    <t>Бухгалтер</t>
  </si>
  <si>
    <t>Абанькова Елена Андреевна</t>
  </si>
  <si>
    <t xml:space="preserve">О Т Ч Е Т
об исполнении бюджета сельского поселения Чувашское Урметьево
муниципального района Челно – Вершинский  по доходам
за  3 квартал 2017 г.
Численность муниципальных служащих по сельскому поселению -  2 чел.
Денежное содержание муниципальных служащих –  443105,11  рублей.
</t>
  </si>
  <si>
    <t>3 квартал 2017 год</t>
  </si>
  <si>
    <t xml:space="preserve">Приложение №1 к Решению собрания представителей сельского поселения Чувашское Урметьево № 44 от 10.10.2017 г.  </t>
  </si>
  <si>
    <t>10.10.2017 г.</t>
  </si>
</sst>
</file>

<file path=xl/styles.xml><?xml version="1.0" encoding="utf-8"?>
<styleSheet xmlns="http://schemas.openxmlformats.org/spreadsheetml/2006/main">
  <numFmts count="1">
    <numFmt numFmtId="176" formatCode="#,##0.0"/>
  </numFmts>
  <fonts count="9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3" fillId="0" borderId="0" xfId="2" applyFont="1"/>
    <xf numFmtId="0" fontId="3" fillId="0" borderId="0" xfId="3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76" fontId="4" fillId="2" borderId="1" xfId="2" applyNumberFormat="1" applyFont="1" applyFill="1" applyBorder="1" applyAlignment="1" applyProtection="1">
      <alignment vertical="top" wrapText="1"/>
    </xf>
    <xf numFmtId="176" fontId="4" fillId="0" borderId="1" xfId="2" applyNumberFormat="1" applyFont="1" applyBorder="1" applyAlignment="1" applyProtection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4" fillId="0" borderId="2" xfId="2" applyFont="1" applyBorder="1" applyAlignment="1">
      <alignment vertical="top" wrapText="1"/>
    </xf>
    <xf numFmtId="2" fontId="5" fillId="0" borderId="1" xfId="3" applyNumberFormat="1" applyFont="1" applyBorder="1" applyAlignment="1" applyProtection="1">
      <alignment horizontal="center" vertical="top"/>
    </xf>
    <xf numFmtId="2" fontId="5" fillId="0" borderId="1" xfId="3" applyNumberFormat="1" applyFont="1" applyBorder="1" applyAlignment="1" applyProtection="1">
      <alignment vertical="top"/>
    </xf>
    <xf numFmtId="2" fontId="4" fillId="0" borderId="1" xfId="2" applyNumberFormat="1" applyFont="1" applyBorder="1" applyAlignment="1" applyProtection="1">
      <alignment vertical="top" wrapText="1"/>
    </xf>
    <xf numFmtId="2" fontId="5" fillId="3" borderId="1" xfId="3" applyNumberFormat="1" applyFont="1" applyFill="1" applyBorder="1" applyAlignment="1" applyProtection="1">
      <alignment vertical="top"/>
      <protection locked="0"/>
    </xf>
    <xf numFmtId="2" fontId="4" fillId="3" borderId="1" xfId="3" applyNumberFormat="1" applyFont="1" applyFill="1" applyBorder="1" applyAlignment="1" applyProtection="1">
      <alignment vertical="top"/>
      <protection locked="0"/>
    </xf>
    <xf numFmtId="2" fontId="4" fillId="0" borderId="1" xfId="3" applyNumberFormat="1" applyFont="1" applyFill="1" applyBorder="1" applyAlignment="1" applyProtection="1">
      <alignment vertical="top"/>
    </xf>
    <xf numFmtId="2" fontId="5" fillId="4" borderId="1" xfId="3" applyNumberFormat="1" applyFont="1" applyFill="1" applyBorder="1" applyAlignment="1" applyProtection="1">
      <alignment vertical="top"/>
      <protection locked="0"/>
    </xf>
    <xf numFmtId="2" fontId="5" fillId="5" borderId="1" xfId="3" applyNumberFormat="1" applyFont="1" applyFill="1" applyBorder="1" applyAlignment="1" applyProtection="1">
      <alignment vertical="top"/>
      <protection locked="0"/>
    </xf>
    <xf numFmtId="2" fontId="4" fillId="5" borderId="3" xfId="3" applyNumberFormat="1" applyFont="1" applyFill="1" applyBorder="1" applyAlignment="1" applyProtection="1">
      <alignment vertical="top"/>
      <protection locked="0"/>
    </xf>
    <xf numFmtId="2" fontId="4" fillId="2" borderId="1" xfId="2" applyNumberFormat="1" applyFont="1" applyFill="1" applyBorder="1" applyAlignment="1" applyProtection="1">
      <alignment vertical="top" wrapText="1"/>
    </xf>
    <xf numFmtId="2" fontId="4" fillId="3" borderId="1" xfId="2" applyNumberFormat="1" applyFont="1" applyFill="1" applyBorder="1" applyAlignment="1" applyProtection="1">
      <alignment vertical="top" wrapText="1"/>
    </xf>
    <xf numFmtId="2" fontId="8" fillId="3" borderId="1" xfId="3" applyNumberFormat="1" applyFont="1" applyFill="1" applyBorder="1" applyAlignment="1" applyProtection="1">
      <alignment vertical="top"/>
      <protection locked="0"/>
    </xf>
    <xf numFmtId="2" fontId="5" fillId="3" borderId="1" xfId="2" applyNumberFormat="1" applyFont="1" applyFill="1" applyBorder="1" applyAlignment="1" applyProtection="1">
      <alignment vertical="top" wrapText="1"/>
      <protection locked="0"/>
    </xf>
    <xf numFmtId="2" fontId="4" fillId="0" borderId="1" xfId="2" applyNumberFormat="1" applyFont="1" applyBorder="1" applyAlignment="1" applyProtection="1">
      <alignment vertical="top"/>
    </xf>
    <xf numFmtId="2" fontId="4" fillId="0" borderId="1" xfId="3" applyNumberFormat="1" applyFont="1" applyBorder="1" applyAlignment="1" applyProtection="1">
      <alignment vertical="top"/>
    </xf>
    <xf numFmtId="2" fontId="4" fillId="0" borderId="3" xfId="3" applyNumberFormat="1" applyFont="1" applyBorder="1" applyAlignment="1" applyProtection="1">
      <alignment vertical="top"/>
    </xf>
    <xf numFmtId="2" fontId="8" fillId="3" borderId="1" xfId="3" applyNumberFormat="1" applyFont="1" applyFill="1" applyBorder="1" applyAlignment="1" applyProtection="1">
      <alignment vertical="top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0" fontId="8" fillId="3" borderId="4" xfId="1" applyNumberFormat="1" applyFont="1" applyFill="1" applyBorder="1" applyAlignment="1" applyProtection="1">
      <alignment horizontal="center" vertical="top" wrapText="1"/>
      <protection hidden="1"/>
    </xf>
    <xf numFmtId="0" fontId="4" fillId="0" borderId="4" xfId="2" applyFont="1" applyBorder="1" applyAlignment="1">
      <alignment horizontal="center" vertical="top" wrapText="1"/>
    </xf>
    <xf numFmtId="0" fontId="5" fillId="0" borderId="4" xfId="2" applyFont="1" applyBorder="1" applyAlignment="1">
      <alignment vertical="top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5" xfId="2" applyFont="1" applyBorder="1" applyAlignment="1">
      <alignment vertical="top"/>
    </xf>
    <xf numFmtId="2" fontId="4" fillId="0" borderId="5" xfId="2" applyNumberFormat="1" applyFont="1" applyBorder="1" applyAlignment="1" applyProtection="1">
      <alignment vertical="top"/>
    </xf>
    <xf numFmtId="0" fontId="5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5" xfId="2" applyFont="1" applyBorder="1" applyAlignment="1">
      <alignment vertical="top"/>
    </xf>
    <xf numFmtId="0" fontId="1" fillId="0" borderId="0" xfId="0" applyFont="1" applyAlignment="1">
      <alignment vertical="justify"/>
    </xf>
    <xf numFmtId="0" fontId="1" fillId="0" borderId="0" xfId="0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1" fillId="0" borderId="0" xfId="0" applyFont="1" applyAlignment="1">
      <alignment horizontal="center" vertical="justify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topLeftCell="B28" zoomScaleNormal="85" zoomScaleSheetLayoutView="100" workbookViewId="0">
      <selection activeCell="C38" sqref="C38"/>
    </sheetView>
  </sheetViews>
  <sheetFormatPr defaultRowHeight="12.75"/>
  <cols>
    <col min="1" max="1" width="4" style="2" hidden="1" customWidth="1"/>
    <col min="2" max="2" width="28.7109375" style="2" customWidth="1"/>
    <col min="3" max="3" width="77.140625" style="2" customWidth="1"/>
    <col min="4" max="4" width="13" style="2" customWidth="1"/>
    <col min="5" max="5" width="12.85546875" style="2" customWidth="1"/>
    <col min="6" max="6" width="16.7109375" style="2" customWidth="1"/>
    <col min="7" max="16384" width="9.140625" style="2"/>
  </cols>
  <sheetData>
    <row r="1" spans="1:7" ht="39" customHeight="1">
      <c r="B1" s="3"/>
      <c r="C1" s="52"/>
      <c r="D1" s="58" t="s">
        <v>68</v>
      </c>
      <c r="E1" s="58"/>
      <c r="F1" s="58"/>
      <c r="G1" s="1"/>
    </row>
    <row r="2" spans="1:7" ht="8.25" hidden="1" customHeight="1">
      <c r="B2" s="3"/>
      <c r="C2" s="1"/>
      <c r="D2" s="53"/>
      <c r="E2" s="53"/>
      <c r="F2" s="53"/>
    </row>
    <row r="3" spans="1:7" ht="123" customHeight="1">
      <c r="B3" s="3"/>
      <c r="C3" s="54" t="s">
        <v>66</v>
      </c>
      <c r="D3" s="54"/>
      <c r="E3" s="54"/>
      <c r="F3" s="4"/>
    </row>
    <row r="4" spans="1:7">
      <c r="B4" s="3"/>
      <c r="C4" s="3"/>
      <c r="D4" s="4"/>
      <c r="E4" s="4"/>
      <c r="F4" s="4"/>
    </row>
    <row r="5" spans="1:7" ht="15.75">
      <c r="B5" s="6" t="s">
        <v>0</v>
      </c>
      <c r="C5" s="6" t="s">
        <v>1</v>
      </c>
      <c r="D5" s="55" t="s">
        <v>67</v>
      </c>
      <c r="E5" s="56"/>
      <c r="F5" s="57"/>
    </row>
    <row r="6" spans="1:7" ht="78.75">
      <c r="B6" s="7" t="s">
        <v>10</v>
      </c>
      <c r="C6" s="8" t="s">
        <v>2</v>
      </c>
      <c r="D6" s="22" t="s">
        <v>59</v>
      </c>
      <c r="E6" s="22" t="s">
        <v>60</v>
      </c>
      <c r="F6" s="22" t="s">
        <v>61</v>
      </c>
    </row>
    <row r="7" spans="1:7" ht="15.75">
      <c r="A7" s="2">
        <v>1</v>
      </c>
      <c r="B7" s="9" t="s">
        <v>11</v>
      </c>
      <c r="C7" s="10" t="s">
        <v>3</v>
      </c>
      <c r="D7" s="23">
        <f>D8</f>
        <v>180000</v>
      </c>
      <c r="E7" s="28">
        <f>E8</f>
        <v>88966.79</v>
      </c>
      <c r="F7" s="28">
        <f t="shared" ref="F7:F14" si="0">E7/D7%</f>
        <v>49.425994444444441</v>
      </c>
    </row>
    <row r="8" spans="1:7" ht="15.75">
      <c r="B8" s="11" t="s">
        <v>12</v>
      </c>
      <c r="C8" s="12" t="s">
        <v>4</v>
      </c>
      <c r="D8" s="27">
        <v>180000</v>
      </c>
      <c r="E8" s="29">
        <v>88966.79</v>
      </c>
      <c r="F8" s="27">
        <f>E8/D8%</f>
        <v>49.425994444444441</v>
      </c>
    </row>
    <row r="9" spans="1:7" ht="15.75">
      <c r="B9" s="9" t="s">
        <v>42</v>
      </c>
      <c r="C9" s="10" t="s">
        <v>43</v>
      </c>
      <c r="D9" s="40">
        <f>D10+D11+D12+D13</f>
        <v>354000</v>
      </c>
      <c r="E9" s="30">
        <f>E10+E11+E12+E13</f>
        <v>282480.64000000001</v>
      </c>
      <c r="F9" s="27">
        <f t="shared" si="0"/>
        <v>79.796790960451986</v>
      </c>
    </row>
    <row r="10" spans="1:7" ht="15.75">
      <c r="B10" s="9" t="s">
        <v>44</v>
      </c>
      <c r="C10" s="12" t="s">
        <v>45</v>
      </c>
      <c r="D10" s="26">
        <v>110000</v>
      </c>
      <c r="E10" s="29">
        <v>114223.91</v>
      </c>
      <c r="F10" s="27">
        <f t="shared" si="0"/>
        <v>103.83991818181819</v>
      </c>
    </row>
    <row r="11" spans="1:7" ht="15.75">
      <c r="B11" s="9" t="s">
        <v>46</v>
      </c>
      <c r="C11" s="12" t="s">
        <v>47</v>
      </c>
      <c r="D11" s="26">
        <v>4000</v>
      </c>
      <c r="E11" s="29">
        <v>1211.77</v>
      </c>
      <c r="F11" s="27">
        <f>E11/D11%</f>
        <v>30.294249999999998</v>
      </c>
    </row>
    <row r="12" spans="1:7" ht="29.25" customHeight="1">
      <c r="B12" s="9" t="s">
        <v>48</v>
      </c>
      <c r="C12" s="12" t="s">
        <v>49</v>
      </c>
      <c r="D12" s="27">
        <v>240000</v>
      </c>
      <c r="E12" s="29">
        <v>190683.19</v>
      </c>
      <c r="F12" s="27">
        <f>E12/D12%</f>
        <v>79.451329166666667</v>
      </c>
    </row>
    <row r="13" spans="1:7" ht="31.5" customHeight="1">
      <c r="B13" s="9" t="s">
        <v>50</v>
      </c>
      <c r="C13" s="12" t="s">
        <v>51</v>
      </c>
      <c r="D13" s="26">
        <v>0</v>
      </c>
      <c r="E13" s="29">
        <v>-23638.23</v>
      </c>
      <c r="F13" s="27">
        <v>0</v>
      </c>
    </row>
    <row r="14" spans="1:7" ht="15.75">
      <c r="A14" s="2">
        <v>1</v>
      </c>
      <c r="B14" s="9" t="s">
        <v>13</v>
      </c>
      <c r="C14" s="10" t="s">
        <v>5</v>
      </c>
      <c r="D14" s="28">
        <f>D15</f>
        <v>29286</v>
      </c>
      <c r="E14" s="28">
        <f>E15</f>
        <v>29286</v>
      </c>
      <c r="F14" s="28">
        <f t="shared" si="0"/>
        <v>100</v>
      </c>
    </row>
    <row r="15" spans="1:7" ht="15.75">
      <c r="B15" s="11" t="s">
        <v>14</v>
      </c>
      <c r="C15" s="12" t="s">
        <v>6</v>
      </c>
      <c r="D15" s="29">
        <v>29286</v>
      </c>
      <c r="E15" s="27">
        <v>29286</v>
      </c>
      <c r="F15" s="27">
        <f>E15/D15%</f>
        <v>100</v>
      </c>
    </row>
    <row r="16" spans="1:7" ht="15.75">
      <c r="A16" s="2">
        <v>1</v>
      </c>
      <c r="B16" s="9" t="s">
        <v>15</v>
      </c>
      <c r="C16" s="10" t="s">
        <v>7</v>
      </c>
      <c r="D16" s="28">
        <f>D17+D18</f>
        <v>362948</v>
      </c>
      <c r="E16" s="28">
        <f>E17+E18</f>
        <v>121441.32</v>
      </c>
      <c r="F16" s="28">
        <f>E16/D16%</f>
        <v>33.459702216295447</v>
      </c>
    </row>
    <row r="17" spans="1:7" ht="15.75">
      <c r="B17" s="11" t="s">
        <v>16</v>
      </c>
      <c r="C17" s="12" t="s">
        <v>8</v>
      </c>
      <c r="D17" s="29">
        <v>17000</v>
      </c>
      <c r="E17" s="27">
        <v>1566.24</v>
      </c>
      <c r="F17" s="27">
        <f>E17/D17%</f>
        <v>9.2131764705882357</v>
      </c>
    </row>
    <row r="18" spans="1:7" ht="15.75">
      <c r="B18" s="11" t="s">
        <v>17</v>
      </c>
      <c r="C18" s="12" t="s">
        <v>9</v>
      </c>
      <c r="D18" s="29">
        <v>345948</v>
      </c>
      <c r="E18" s="27">
        <v>119875.08</v>
      </c>
      <c r="F18" s="27">
        <f>E18/D18%</f>
        <v>34.651184571091612</v>
      </c>
    </row>
    <row r="19" spans="1:7" ht="33" customHeight="1">
      <c r="A19" s="2">
        <v>1</v>
      </c>
      <c r="B19" s="9" t="s">
        <v>18</v>
      </c>
      <c r="C19" s="10" t="s">
        <v>23</v>
      </c>
      <c r="D19" s="31">
        <v>8000</v>
      </c>
      <c r="E19" s="31">
        <v>3053</v>
      </c>
      <c r="F19" s="31">
        <f>E19/D19%</f>
        <v>38.162500000000001</v>
      </c>
    </row>
    <row r="20" spans="1:7" ht="47.25" hidden="1">
      <c r="B20" s="13" t="s">
        <v>28</v>
      </c>
      <c r="C20" s="14" t="s">
        <v>26</v>
      </c>
      <c r="D20" s="32"/>
      <c r="E20" s="27">
        <f>D20*1.068</f>
        <v>0</v>
      </c>
      <c r="F20" s="27">
        <f>E20*1.063</f>
        <v>0</v>
      </c>
    </row>
    <row r="21" spans="1:7" ht="15.75">
      <c r="B21" s="13"/>
      <c r="C21" s="14" t="s">
        <v>52</v>
      </c>
      <c r="D21" s="33">
        <v>0</v>
      </c>
      <c r="E21" s="27">
        <v>0</v>
      </c>
      <c r="F21" s="27">
        <v>0</v>
      </c>
    </row>
    <row r="22" spans="1:7" ht="15.75">
      <c r="B22" s="13"/>
      <c r="C22" s="14" t="s">
        <v>53</v>
      </c>
      <c r="D22" s="33">
        <v>8000</v>
      </c>
      <c r="E22" s="27">
        <v>3053</v>
      </c>
      <c r="F22" s="27">
        <f>E22/D22%</f>
        <v>38.162500000000001</v>
      </c>
    </row>
    <row r="23" spans="1:7" ht="15.75">
      <c r="B23" s="9" t="s">
        <v>54</v>
      </c>
      <c r="C23" s="18" t="s">
        <v>55</v>
      </c>
      <c r="D23" s="34">
        <v>0</v>
      </c>
      <c r="E23" s="41">
        <v>0</v>
      </c>
      <c r="F23" s="41">
        <v>0</v>
      </c>
    </row>
    <row r="24" spans="1:7" ht="15.75">
      <c r="A24" s="2">
        <v>1</v>
      </c>
      <c r="B24" s="24" t="s">
        <v>56</v>
      </c>
      <c r="C24" s="25" t="s">
        <v>19</v>
      </c>
      <c r="D24" s="34">
        <v>0</v>
      </c>
      <c r="E24" s="34">
        <f>D24</f>
        <v>0</v>
      </c>
      <c r="F24" s="34">
        <f>E24</f>
        <v>0</v>
      </c>
      <c r="G24" s="5"/>
    </row>
    <row r="25" spans="1:7" ht="15.75">
      <c r="B25" s="7" t="s">
        <v>20</v>
      </c>
      <c r="C25" s="8" t="s">
        <v>24</v>
      </c>
      <c r="D25" s="35">
        <f>D26</f>
        <v>1508500</v>
      </c>
      <c r="E25" s="35">
        <f>E26</f>
        <v>1016900.3</v>
      </c>
      <c r="F25" s="35">
        <f t="shared" ref="F25:F31" si="1">E25/D25%</f>
        <v>67.41135565130925</v>
      </c>
    </row>
    <row r="26" spans="1:7" ht="31.5">
      <c r="B26" s="17" t="s">
        <v>38</v>
      </c>
      <c r="C26" s="21" t="s">
        <v>39</v>
      </c>
      <c r="D26" s="36">
        <f>D27+D30+D33</f>
        <v>1508500</v>
      </c>
      <c r="E26" s="36">
        <f>E27+E30+E33</f>
        <v>1016900.3</v>
      </c>
      <c r="F26" s="36">
        <f t="shared" si="1"/>
        <v>67.41135565130925</v>
      </c>
    </row>
    <row r="27" spans="1:7" ht="19.5" customHeight="1">
      <c r="B27" s="17" t="s">
        <v>37</v>
      </c>
      <c r="C27" s="21" t="s">
        <v>36</v>
      </c>
      <c r="D27" s="36">
        <f>D28+D29</f>
        <v>788800</v>
      </c>
      <c r="E27" s="36">
        <f>E28+E29</f>
        <v>566600.30000000005</v>
      </c>
      <c r="F27" s="36">
        <f t="shared" si="1"/>
        <v>71.830666835699802</v>
      </c>
    </row>
    <row r="28" spans="1:7" ht="20.25" customHeight="1">
      <c r="B28" s="13" t="s">
        <v>27</v>
      </c>
      <c r="C28" s="14" t="s">
        <v>35</v>
      </c>
      <c r="D28" s="29">
        <v>228800</v>
      </c>
      <c r="E28" s="27">
        <v>171600.3</v>
      </c>
      <c r="F28" s="27">
        <f t="shared" si="1"/>
        <v>75.000131118881114</v>
      </c>
    </row>
    <row r="29" spans="1:7" ht="20.25" customHeight="1">
      <c r="B29" s="13" t="s">
        <v>57</v>
      </c>
      <c r="C29" s="14" t="s">
        <v>58</v>
      </c>
      <c r="D29" s="29">
        <v>560000</v>
      </c>
      <c r="E29" s="27">
        <v>395000</v>
      </c>
      <c r="F29" s="27">
        <f t="shared" si="1"/>
        <v>70.535714285714292</v>
      </c>
    </row>
    <row r="30" spans="1:7" ht="30.75" customHeight="1">
      <c r="B30" s="17" t="s">
        <v>21</v>
      </c>
      <c r="C30" s="18" t="s">
        <v>29</v>
      </c>
      <c r="D30" s="30">
        <f>D31</f>
        <v>645200</v>
      </c>
      <c r="E30" s="40">
        <f>E31</f>
        <v>375800</v>
      </c>
      <c r="F30" s="40">
        <f t="shared" si="1"/>
        <v>58.245505269683818</v>
      </c>
    </row>
    <row r="31" spans="1:7" ht="15.75">
      <c r="B31" s="13" t="s">
        <v>30</v>
      </c>
      <c r="C31" s="14" t="s">
        <v>31</v>
      </c>
      <c r="D31" s="29">
        <v>645200</v>
      </c>
      <c r="E31" s="27">
        <v>375800</v>
      </c>
      <c r="F31" s="27">
        <f t="shared" si="1"/>
        <v>58.245505269683818</v>
      </c>
    </row>
    <row r="32" spans="1:7" hidden="1">
      <c r="B32" s="19"/>
      <c r="C32" s="20" t="s">
        <v>40</v>
      </c>
      <c r="D32" s="37">
        <v>0</v>
      </c>
      <c r="E32" s="42">
        <v>0</v>
      </c>
      <c r="F32" s="42">
        <v>0</v>
      </c>
    </row>
    <row r="33" spans="1:6" ht="31.5">
      <c r="A33" s="2">
        <v>2</v>
      </c>
      <c r="B33" s="9" t="s">
        <v>33</v>
      </c>
      <c r="C33" s="10" t="s">
        <v>34</v>
      </c>
      <c r="D33" s="28">
        <v>74500</v>
      </c>
      <c r="E33" s="28">
        <v>74500</v>
      </c>
      <c r="F33" s="28">
        <f>E33/D33%</f>
        <v>100</v>
      </c>
    </row>
    <row r="34" spans="1:6" ht="33.75" customHeight="1">
      <c r="A34" s="2" t="s">
        <v>22</v>
      </c>
      <c r="B34" s="13" t="s">
        <v>32</v>
      </c>
      <c r="C34" s="14" t="s">
        <v>41</v>
      </c>
      <c r="D34" s="38">
        <v>74500</v>
      </c>
      <c r="E34" s="27">
        <v>74500</v>
      </c>
      <c r="F34" s="27">
        <f>E34/D34%</f>
        <v>100</v>
      </c>
    </row>
    <row r="35" spans="1:6" ht="15.75">
      <c r="B35" s="15"/>
      <c r="C35" s="16" t="s">
        <v>25</v>
      </c>
      <c r="D35" s="39">
        <f>D25+D19+D16+D14+D9+D7</f>
        <v>2442734</v>
      </c>
      <c r="E35" s="39">
        <f>E25+E19+E16+E14+E9+E7</f>
        <v>1542128.0500000003</v>
      </c>
      <c r="F35" s="39">
        <f>E35/D35%</f>
        <v>63.131231235165195</v>
      </c>
    </row>
    <row r="36" spans="1:6" ht="15.75">
      <c r="B36" s="51"/>
      <c r="C36" s="48"/>
      <c r="D36" s="49"/>
      <c r="E36" s="49"/>
      <c r="F36" s="49"/>
    </row>
    <row r="37" spans="1:6" ht="15" customHeight="1">
      <c r="A37" s="43" t="s">
        <v>30</v>
      </c>
      <c r="B37" s="47" t="s">
        <v>62</v>
      </c>
      <c r="C37" s="50" t="s">
        <v>63</v>
      </c>
      <c r="D37" s="47"/>
      <c r="E37" s="47"/>
      <c r="F37" s="47"/>
    </row>
    <row r="38" spans="1:6" ht="12.75" customHeight="1">
      <c r="A38" s="44"/>
      <c r="B38" s="47"/>
      <c r="C38" s="47"/>
      <c r="D38" s="47"/>
      <c r="E38" s="47"/>
      <c r="F38" s="47"/>
    </row>
    <row r="39" spans="1:6" ht="12.75" customHeight="1">
      <c r="A39" s="45" t="s">
        <v>33</v>
      </c>
      <c r="B39" s="47" t="s">
        <v>64</v>
      </c>
      <c r="C39" s="50" t="s">
        <v>65</v>
      </c>
      <c r="D39" s="47"/>
      <c r="E39" s="47"/>
      <c r="F39" s="47"/>
    </row>
    <row r="40" spans="1:6" ht="10.5" customHeight="1">
      <c r="A40" s="43" t="s">
        <v>32</v>
      </c>
      <c r="B40" s="47"/>
      <c r="C40" s="47"/>
      <c r="D40" s="47"/>
      <c r="E40" s="47"/>
      <c r="F40" s="47"/>
    </row>
    <row r="41" spans="1:6" ht="15.75">
      <c r="A41" s="46"/>
      <c r="B41" s="47" t="s">
        <v>69</v>
      </c>
      <c r="C41" s="47"/>
      <c r="D41" s="47"/>
      <c r="E41" s="47"/>
      <c r="F41" s="47"/>
    </row>
  </sheetData>
  <mergeCells count="4">
    <mergeCell ref="D2:F2"/>
    <mergeCell ref="C3:E3"/>
    <mergeCell ref="D5:F5"/>
    <mergeCell ref="D1:F1"/>
  </mergeCells>
  <phoneticPr fontId="0" type="noConversion"/>
  <pageMargins left="0.59055118110236227" right="0.59055118110236227" top="0" bottom="0" header="0" footer="0"/>
  <pageSetup paperSize="9" scale="88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2017-10-11T11:08:58Z</cp:lastPrinted>
  <dcterms:created xsi:type="dcterms:W3CDTF">1996-10-08T23:32:33Z</dcterms:created>
  <dcterms:modified xsi:type="dcterms:W3CDTF">2017-10-11T11:09:14Z</dcterms:modified>
</cp:coreProperties>
</file>